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480" windowHeight="11640"/>
  </bookViews>
  <sheets>
    <sheet name="расчет по МО культура " sheetId="3" r:id="rId1"/>
    <sheet name="Лист1" sheetId="4" r:id="rId2"/>
  </sheets>
  <calcPr calcId="124519"/>
</workbook>
</file>

<file path=xl/calcChain.xml><?xml version="1.0" encoding="utf-8"?>
<calcChain xmlns="http://schemas.openxmlformats.org/spreadsheetml/2006/main">
  <c r="V20" i="3"/>
  <c r="V21" s="1"/>
  <c r="V11"/>
  <c r="E15" i="4"/>
  <c r="E6"/>
  <c r="C15"/>
  <c r="B15"/>
  <c r="D14"/>
  <c r="D13"/>
  <c r="D12"/>
  <c r="D11"/>
  <c r="D10"/>
  <c r="D9"/>
  <c r="D8"/>
  <c r="D7"/>
  <c r="C6"/>
  <c r="B6"/>
  <c r="B16" s="1"/>
  <c r="D5"/>
  <c r="D4"/>
  <c r="D3"/>
  <c r="C16" l="1"/>
  <c r="E16"/>
  <c r="D15"/>
  <c r="D6"/>
  <c r="D11" i="3"/>
  <c r="D12"/>
  <c r="D13"/>
  <c r="D14"/>
  <c r="D15"/>
  <c r="D16"/>
  <c r="D17"/>
  <c r="D18"/>
  <c r="D19"/>
  <c r="D20"/>
  <c r="D21"/>
  <c r="D16" i="4" l="1"/>
  <c r="Q20" i="3"/>
  <c r="P20"/>
  <c r="F20"/>
  <c r="H19"/>
  <c r="N19" s="1"/>
  <c r="H18"/>
  <c r="N18" s="1"/>
  <c r="H17"/>
  <c r="N17" s="1"/>
  <c r="H16"/>
  <c r="N16" s="1"/>
  <c r="H15"/>
  <c r="N15" s="1"/>
  <c r="H14"/>
  <c r="N14" s="1"/>
  <c r="H13"/>
  <c r="H12"/>
  <c r="N12" s="1"/>
  <c r="F11"/>
  <c r="D10"/>
  <c r="H10" s="1"/>
  <c r="N10" s="1"/>
  <c r="D9"/>
  <c r="H9" s="1"/>
  <c r="N9" s="1"/>
  <c r="D8"/>
  <c r="H8" s="1"/>
  <c r="H11" l="1"/>
  <c r="F21"/>
  <c r="N13"/>
  <c r="N20" s="1"/>
  <c r="H20"/>
  <c r="N8"/>
  <c r="H21" l="1"/>
  <c r="N11"/>
  <c r="N21" s="1"/>
  <c r="P11" l="1"/>
  <c r="P21" s="1"/>
  <c r="P25" s="1"/>
  <c r="Q11"/>
  <c r="Q21" s="1"/>
  <c r="Q25" s="1"/>
  <c r="R12" l="1"/>
  <c r="U12"/>
  <c r="S20"/>
  <c r="U10"/>
  <c r="R10"/>
  <c r="T10" s="1"/>
  <c r="U13"/>
  <c r="R13"/>
  <c r="T13" s="1"/>
  <c r="R8"/>
  <c r="S11"/>
  <c r="U8"/>
  <c r="U19"/>
  <c r="R19"/>
  <c r="T19" s="1"/>
  <c r="U9"/>
  <c r="R9"/>
  <c r="T9" s="1"/>
  <c r="U15"/>
  <c r="R15"/>
  <c r="T15" s="1"/>
  <c r="U18"/>
  <c r="R18"/>
  <c r="T18" s="1"/>
  <c r="R16"/>
  <c r="T16" s="1"/>
  <c r="U16"/>
  <c r="R14"/>
  <c r="T14" s="1"/>
  <c r="U14"/>
  <c r="U17"/>
  <c r="R17"/>
  <c r="T17" s="1"/>
  <c r="U11" l="1"/>
  <c r="R11"/>
  <c r="T8"/>
  <c r="T11" s="1"/>
  <c r="T12"/>
  <c r="T20" s="1"/>
  <c r="R20"/>
  <c r="U20"/>
  <c r="S21"/>
  <c r="U21" l="1"/>
  <c r="T21"/>
  <c r="R21"/>
</calcChain>
</file>

<file path=xl/sharedStrings.xml><?xml version="1.0" encoding="utf-8"?>
<sst xmlns="http://schemas.openxmlformats.org/spreadsheetml/2006/main" count="63" uniqueCount="48">
  <si>
    <t>Наименование муниципального образования</t>
  </si>
  <si>
    <t>Средняя заработная плата в Архангельской области на 2017 год (прогноз министерства экономического развития и конкурентной политики Архангельской области, учтенный при подготовке бюджета Архангельской области), тыс. рублей</t>
  </si>
  <si>
    <t>Коэффициент соотношения средней заработной платы работников муниципальных учреждений культуры и средней заработной платы в Архангельской области</t>
  </si>
  <si>
    <t>Планируемая в муниципальном образовании средняя заработная  плата работников муниципальных учреждений культуры,  тыс. рублей</t>
  </si>
  <si>
    <t>Коэффициент начислений на выплаты по оплате труда</t>
  </si>
  <si>
    <t>Количество месяцев  
в году</t>
  </si>
  <si>
    <t>Планируемый фонд оплаты труда с начислениями по муниципальным работникам  культуры  на 2017 год, формируемый за счет всех источников финансирования, тыс. руб.</t>
  </si>
  <si>
    <t xml:space="preserve"> Фонд оплаты труда с начислениями за 2016 год, формируемый за счет всех источников финансирования, тыс. руб.</t>
  </si>
  <si>
    <t>в том числе:</t>
  </si>
  <si>
    <t>Объем субсидии на повышение средней заработной платы работников муниципальных учреждений культуры до уровня 87,4 процентов к средней заработной плате в Архангельской области, тыс. рублей</t>
  </si>
  <si>
    <t>Уровень бюджетной обеспеченности</t>
  </si>
  <si>
    <t xml:space="preserve"> ФОТ с начислениями за 2016 год, формируемый за счет бюджетного финансирования из местного бюджета, тыс. руб.</t>
  </si>
  <si>
    <t>ФОТ с начислениями за 2016 год, формируемый за счет предпринимательской  и иной приносящей доход деятельности, тыс. руб.</t>
  </si>
  <si>
    <t>4=2*3</t>
  </si>
  <si>
    <t>8=гр.4*гр.5*гр.6*гр.7</t>
  </si>
  <si>
    <t>10=гр.8-гр.9</t>
  </si>
  <si>
    <t>МБС</t>
  </si>
  <si>
    <t>Музей</t>
  </si>
  <si>
    <t>Радушенька</t>
  </si>
  <si>
    <t>Итого по районным УК:</t>
  </si>
  <si>
    <t>ВСЕГО:</t>
  </si>
  <si>
    <t>МО "Волошское"</t>
  </si>
  <si>
    <t>МО "Вохтомское"</t>
  </si>
  <si>
    <t>МО "Ерцевское"</t>
  </si>
  <si>
    <t xml:space="preserve">МО "Климовское" </t>
  </si>
  <si>
    <t>МО "Коношское"</t>
  </si>
  <si>
    <t xml:space="preserve">МО "Мирный" </t>
  </si>
  <si>
    <t>МО "Подюжское"</t>
  </si>
  <si>
    <t>МО "Тавреньгское"</t>
  </si>
  <si>
    <t>Итого по муниципальным образованиям:</t>
  </si>
  <si>
    <r>
      <t xml:space="preserve">областной бюджет 99% </t>
    </r>
    <r>
      <rPr>
        <u/>
        <sz val="13"/>
        <color indexed="8"/>
        <rFont val="Times New Roman"/>
        <family val="1"/>
        <charset val="204"/>
      </rPr>
      <t>(гр.10&lt;0,9)   ПО НОВОМУ РАСЧЕТУ</t>
    </r>
  </si>
  <si>
    <t>17=гр.15-гр.13</t>
  </si>
  <si>
    <t>16=гр.14-гр.12</t>
  </si>
  <si>
    <t>Численность работников муниципальных учреждений культуры, работающих на территории муниципального образования (прогноз на конец 2017 года), человек</t>
  </si>
  <si>
    <t>ДОПОЛНИТЕЛЬНО ДОБАВИЛИ</t>
  </si>
  <si>
    <t>Утверждено в бюджете на 2017 год</t>
  </si>
  <si>
    <t>Окончательные суммы, руб.</t>
  </si>
  <si>
    <t xml:space="preserve">Необходимо утвердить в бюджете на 2017 год </t>
  </si>
  <si>
    <t>Отклонение</t>
  </si>
  <si>
    <r>
      <t xml:space="preserve">местный бюджет 1% </t>
    </r>
    <r>
      <rPr>
        <u/>
        <sz val="13"/>
        <color indexed="8"/>
        <rFont val="Times New Roman"/>
        <family val="1"/>
        <charset val="204"/>
      </rPr>
      <t xml:space="preserve">(гр.10&lt;0,9)     ПО НОВОМУ РАСЧЕТУ </t>
    </r>
    <r>
      <rPr>
        <i/>
        <u/>
        <sz val="13"/>
        <color indexed="8"/>
        <rFont val="Times New Roman"/>
        <family val="1"/>
        <charset val="204"/>
      </rPr>
      <t>(формула)</t>
    </r>
  </si>
  <si>
    <t>14= гр.15/99</t>
  </si>
  <si>
    <r>
      <t xml:space="preserve">местный бюджет 1% </t>
    </r>
    <r>
      <rPr>
        <u/>
        <sz val="13"/>
        <color indexed="8"/>
        <rFont val="Times New Roman"/>
        <family val="1"/>
        <charset val="204"/>
      </rPr>
      <t>(гр.10&lt;0,9) УТВЕРЖДЕНО В БЮДЖЕТЕ</t>
    </r>
  </si>
  <si>
    <r>
      <t xml:space="preserve">областной бюджет 99% </t>
    </r>
    <r>
      <rPr>
        <u/>
        <sz val="13"/>
        <color indexed="8"/>
        <rFont val="Times New Roman"/>
        <family val="1"/>
        <charset val="204"/>
      </rPr>
      <t>(гр.10&lt;0,9) УТВЕРЖДЕНО В БЮДЖЕТЕ</t>
    </r>
  </si>
  <si>
    <r>
      <t xml:space="preserve">местный бюджет ОТКЛОНЕНИЕ </t>
    </r>
    <r>
      <rPr>
        <i/>
        <sz val="13"/>
        <color indexed="8"/>
        <rFont val="Times New Roman"/>
        <family val="1"/>
        <charset val="204"/>
      </rPr>
      <t>(формула)</t>
    </r>
  </si>
  <si>
    <r>
      <t xml:space="preserve">областной бюджет ОТКЛОНЕНИЕ </t>
    </r>
    <r>
      <rPr>
        <i/>
        <sz val="13"/>
        <color indexed="8"/>
        <rFont val="Times New Roman"/>
        <family val="1"/>
        <charset val="204"/>
      </rPr>
      <t>(формула)</t>
    </r>
  </si>
  <si>
    <r>
      <t xml:space="preserve">местный бюджет 1% </t>
    </r>
    <r>
      <rPr>
        <u/>
        <sz val="13"/>
        <color indexed="8"/>
        <rFont val="Times New Roman"/>
        <family val="1"/>
        <charset val="204"/>
      </rPr>
      <t xml:space="preserve">(гр.10&lt;0,9)     ПО НОВОМУ РАСЧЕТУ </t>
    </r>
    <r>
      <rPr>
        <i/>
        <u/>
        <sz val="13"/>
        <color indexed="8"/>
        <rFont val="Times New Roman"/>
        <family val="1"/>
        <charset val="204"/>
      </rPr>
      <t>(округлены копейки)</t>
    </r>
    <r>
      <rPr>
        <u/>
        <sz val="13"/>
        <color indexed="8"/>
        <rFont val="Times New Roman"/>
        <family val="1"/>
        <charset val="204"/>
      </rPr>
      <t xml:space="preserve"> </t>
    </r>
  </si>
  <si>
    <t xml:space="preserve">Расчет субсидий на повышение средней заработной платы работников муниципальных учреждений культуры Коношского района на 2017 год
</t>
  </si>
  <si>
    <t>Приложение  № 1 к пояснительной записке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</si>
</sst>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_р_._-;\-* #,##0.000_р_._-;_-* &quot;-&quot;?_р_._-;_-@_-"/>
    <numFmt numFmtId="166" formatCode="_-* #,##0.0_р_._-;\-* #,##0.0_р_._-;_-* &quot;-&quot;??_р_._-;_-@_-"/>
    <numFmt numFmtId="167" formatCode="#,##0.0"/>
    <numFmt numFmtId="168" formatCode="_-* #,##0.00000_р_._-;\-* #,##0.00000_р_._-;_-* &quot;-&quot;??_р_._-;_-@_-"/>
  </numFmts>
  <fonts count="2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Calibri"/>
      <family val="2"/>
      <charset val="204"/>
    </font>
    <font>
      <u/>
      <sz val="13"/>
      <color indexed="8"/>
      <name val="Times New Roman"/>
      <family val="1"/>
      <charset val="204"/>
    </font>
    <font>
      <sz val="13"/>
      <color indexed="8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2" fillId="0" borderId="0" xfId="2" applyFont="1"/>
    <xf numFmtId="0" fontId="1" fillId="0" borderId="0" xfId="2"/>
    <xf numFmtId="0" fontId="5" fillId="0" borderId="0" xfId="2" applyFont="1" applyBorder="1" applyAlignment="1">
      <alignment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9" fillId="0" borderId="0" xfId="2" applyFont="1"/>
    <xf numFmtId="0" fontId="12" fillId="0" borderId="0" xfId="2" applyFont="1"/>
    <xf numFmtId="0" fontId="10" fillId="3" borderId="6" xfId="0" applyFont="1" applyFill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10" fillId="3" borderId="6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 wrapText="1"/>
    </xf>
    <xf numFmtId="0" fontId="3" fillId="0" borderId="6" xfId="2" applyFont="1" applyBorder="1"/>
    <xf numFmtId="164" fontId="15" fillId="3" borderId="8" xfId="1" applyNumberFormat="1" applyFont="1" applyFill="1" applyBorder="1" applyAlignment="1">
      <alignment horizontal="center"/>
    </xf>
    <xf numFmtId="165" fontId="3" fillId="3" borderId="8" xfId="2" applyNumberFormat="1" applyFont="1" applyFill="1" applyBorder="1" applyAlignment="1">
      <alignment horizontal="center" vertical="center"/>
    </xf>
    <xf numFmtId="166" fontId="15" fillId="3" borderId="3" xfId="1" applyNumberFormat="1" applyFont="1" applyFill="1" applyBorder="1" applyAlignment="1">
      <alignment horizontal="center"/>
    </xf>
    <xf numFmtId="4" fontId="3" fillId="0" borderId="6" xfId="2" applyNumberFormat="1" applyFont="1" applyBorder="1"/>
    <xf numFmtId="167" fontId="3" fillId="0" borderId="6" xfId="2" applyNumberFormat="1" applyFont="1" applyBorder="1"/>
    <xf numFmtId="0" fontId="16" fillId="0" borderId="6" xfId="2" applyFont="1" applyBorder="1" applyAlignment="1">
      <alignment horizontal="left" wrapText="1"/>
    </xf>
    <xf numFmtId="165" fontId="16" fillId="3" borderId="6" xfId="2" applyNumberFormat="1" applyFont="1" applyFill="1" applyBorder="1" applyAlignment="1">
      <alignment horizontal="center" vertical="center"/>
    </xf>
    <xf numFmtId="164" fontId="5" fillId="3" borderId="8" xfId="1" applyNumberFormat="1" applyFont="1" applyFill="1" applyBorder="1" applyAlignment="1">
      <alignment horizontal="center"/>
    </xf>
    <xf numFmtId="0" fontId="16" fillId="0" borderId="6" xfId="2" applyFont="1" applyBorder="1"/>
    <xf numFmtId="166" fontId="5" fillId="3" borderId="3" xfId="1" applyNumberFormat="1" applyFont="1" applyFill="1" applyBorder="1" applyAlignment="1">
      <alignment horizontal="center"/>
    </xf>
    <xf numFmtId="4" fontId="16" fillId="0" borderId="6" xfId="2" applyNumberFormat="1" applyFont="1" applyBorder="1"/>
    <xf numFmtId="167" fontId="16" fillId="0" borderId="6" xfId="2" applyNumberFormat="1" applyFont="1" applyBorder="1"/>
    <xf numFmtId="165" fontId="16" fillId="3" borderId="8" xfId="2" applyNumberFormat="1" applyFont="1" applyFill="1" applyBorder="1" applyAlignment="1">
      <alignment horizontal="center" vertical="center"/>
    </xf>
    <xf numFmtId="4" fontId="3" fillId="0" borderId="6" xfId="2" applyNumberFormat="1" applyFont="1" applyBorder="1" applyAlignment="1">
      <alignment vertical="center"/>
    </xf>
    <xf numFmtId="0" fontId="16" fillId="0" borderId="6" xfId="2" applyFont="1" applyBorder="1" applyAlignment="1">
      <alignment vertical="center"/>
    </xf>
    <xf numFmtId="166" fontId="5" fillId="3" borderId="3" xfId="1" applyNumberFormat="1" applyFont="1" applyFill="1" applyBorder="1" applyAlignment="1">
      <alignment horizontal="center" vertical="center"/>
    </xf>
    <xf numFmtId="4" fontId="16" fillId="0" borderId="6" xfId="2" applyNumberFormat="1" applyFont="1" applyBorder="1" applyAlignment="1">
      <alignment vertical="center"/>
    </xf>
    <xf numFmtId="167" fontId="16" fillId="0" borderId="6" xfId="2" applyNumberFormat="1" applyFont="1" applyBorder="1" applyAlignment="1">
      <alignment vertical="center"/>
    </xf>
    <xf numFmtId="0" fontId="16" fillId="0" borderId="6" xfId="2" applyFont="1" applyBorder="1" applyAlignment="1">
      <alignment horizontal="left"/>
    </xf>
    <xf numFmtId="166" fontId="5" fillId="3" borderId="6" xfId="1" applyNumberFormat="1" applyFont="1" applyFill="1" applyBorder="1" applyAlignment="1">
      <alignment horizontal="center"/>
    </xf>
    <xf numFmtId="4" fontId="1" fillId="0" borderId="0" xfId="2" applyNumberFormat="1"/>
    <xf numFmtId="0" fontId="10" fillId="4" borderId="6" xfId="2" applyFont="1" applyFill="1" applyBorder="1" applyAlignment="1">
      <alignment horizontal="center" vertical="center" wrapText="1"/>
    </xf>
    <xf numFmtId="167" fontId="3" fillId="4" borderId="6" xfId="2" applyNumberFormat="1" applyFont="1" applyFill="1" applyBorder="1"/>
    <xf numFmtId="167" fontId="16" fillId="4" borderId="6" xfId="2" applyNumberFormat="1" applyFont="1" applyFill="1" applyBorder="1"/>
    <xf numFmtId="167" fontId="16" fillId="4" borderId="6" xfId="2" applyNumberFormat="1" applyFont="1" applyFill="1" applyBorder="1" applyAlignment="1">
      <alignment vertical="center"/>
    </xf>
    <xf numFmtId="4" fontId="1" fillId="0" borderId="1" xfId="2" applyNumberFormat="1" applyBorder="1"/>
    <xf numFmtId="4" fontId="17" fillId="0" borderId="0" xfId="2" applyNumberFormat="1" applyFont="1"/>
    <xf numFmtId="168" fontId="3" fillId="3" borderId="8" xfId="1" applyNumberFormat="1" applyFont="1" applyFill="1" applyBorder="1" applyAlignment="1">
      <alignment horizontal="center"/>
    </xf>
    <xf numFmtId="168" fontId="16" fillId="3" borderId="8" xfId="1" applyNumberFormat="1" applyFont="1" applyFill="1" applyBorder="1" applyAlignment="1">
      <alignment horizontal="center"/>
    </xf>
    <xf numFmtId="168" fontId="16" fillId="3" borderId="6" xfId="1" applyNumberFormat="1" applyFont="1" applyFill="1" applyBorder="1" applyAlignment="1">
      <alignment horizontal="center"/>
    </xf>
    <xf numFmtId="164" fontId="5" fillId="3" borderId="6" xfId="1" applyNumberFormat="1" applyFont="1" applyFill="1" applyBorder="1" applyAlignment="1">
      <alignment horizontal="center"/>
    </xf>
    <xf numFmtId="0" fontId="3" fillId="0" borderId="6" xfId="2" applyFont="1" applyFill="1" applyBorder="1"/>
    <xf numFmtId="0" fontId="3" fillId="0" borderId="6" xfId="2" applyFont="1" applyBorder="1" applyAlignment="1">
      <alignment horizontal="center" vertical="center" wrapText="1"/>
    </xf>
    <xf numFmtId="4" fontId="16" fillId="0" borderId="6" xfId="2" applyNumberFormat="1" applyFont="1" applyBorder="1" applyAlignment="1">
      <alignment horizontal="right" vertical="center"/>
    </xf>
    <xf numFmtId="9" fontId="10" fillId="3" borderId="3" xfId="2" applyNumberFormat="1" applyFont="1" applyFill="1" applyBorder="1" applyAlignment="1">
      <alignment horizontal="center" vertical="center" wrapText="1"/>
    </xf>
    <xf numFmtId="9" fontId="10" fillId="3" borderId="7" xfId="2" applyNumberFormat="1" applyFont="1" applyFill="1" applyBorder="1" applyAlignment="1">
      <alignment horizontal="center" vertical="center" wrapText="1"/>
    </xf>
    <xf numFmtId="9" fontId="10" fillId="4" borderId="3" xfId="2" applyNumberFormat="1" applyFont="1" applyFill="1" applyBorder="1" applyAlignment="1">
      <alignment horizontal="center" vertical="center" wrapText="1"/>
    </xf>
    <xf numFmtId="9" fontId="10" fillId="4" borderId="7" xfId="2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left" wrapText="1"/>
    </xf>
    <xf numFmtId="0" fontId="5" fillId="0" borderId="0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  <xf numFmtId="0" fontId="11" fillId="3" borderId="7" xfId="2" applyFont="1" applyFill="1" applyBorder="1" applyAlignment="1">
      <alignment horizontal="center" vertical="center" wrapText="1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1" fillId="3" borderId="6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zoomScale="75" zoomScaleNormal="75" workbookViewId="0">
      <selection activeCell="H2" sqref="H2"/>
    </sheetView>
  </sheetViews>
  <sheetFormatPr defaultRowHeight="15"/>
  <cols>
    <col min="1" max="1" width="31" style="2" customWidth="1"/>
    <col min="2" max="2" width="15.140625" style="2" customWidth="1"/>
    <col min="3" max="3" width="14.42578125" style="2" customWidth="1"/>
    <col min="4" max="4" width="20.85546875" style="2" customWidth="1"/>
    <col min="5" max="5" width="14.140625" style="2" customWidth="1"/>
    <col min="6" max="6" width="23" style="2" customWidth="1"/>
    <col min="7" max="7" width="13.7109375" style="2" customWidth="1"/>
    <col min="8" max="8" width="26.140625" style="2" customWidth="1"/>
    <col min="9" max="9" width="19" style="2" customWidth="1"/>
    <col min="10" max="10" width="18.7109375" style="2" hidden="1" customWidth="1"/>
    <col min="11" max="11" width="23.42578125" style="2" hidden="1" customWidth="1"/>
    <col min="12" max="12" width="18.140625" style="2" hidden="1" customWidth="1"/>
    <col min="13" max="13" width="22.42578125" style="2" hidden="1" customWidth="1"/>
    <col min="14" max="14" width="19.5703125" style="2" customWidth="1"/>
    <col min="15" max="15" width="14" style="2" customWidth="1"/>
    <col min="16" max="16" width="15.140625" style="2" customWidth="1"/>
    <col min="17" max="17" width="16.7109375" style="2" customWidth="1"/>
    <col min="18" max="18" width="15.7109375" style="2" customWidth="1"/>
    <col min="19" max="19" width="17" style="2" customWidth="1"/>
    <col min="20" max="20" width="13.28515625" style="2" customWidth="1"/>
    <col min="21" max="21" width="15" style="2" customWidth="1"/>
    <col min="22" max="22" width="16" style="2" customWidth="1"/>
    <col min="23" max="16384" width="9.140625" style="2"/>
  </cols>
  <sheetData>
    <row r="1" spans="1:22" ht="82.5" customHeight="1">
      <c r="A1" s="1"/>
      <c r="B1" s="1"/>
      <c r="C1" s="1"/>
      <c r="D1" s="1"/>
      <c r="E1" s="1"/>
      <c r="F1" s="1"/>
      <c r="G1" s="1"/>
      <c r="H1" s="56" t="s">
        <v>47</v>
      </c>
      <c r="I1" s="56"/>
      <c r="J1" s="56"/>
      <c r="K1" s="56"/>
      <c r="L1" s="56"/>
      <c r="M1" s="56"/>
      <c r="N1" s="56"/>
      <c r="U1" s="16"/>
    </row>
    <row r="2" spans="1:22" ht="30.75" customHeight="1">
      <c r="A2" s="1"/>
      <c r="B2" s="1"/>
      <c r="C2" s="1"/>
      <c r="D2" s="1"/>
      <c r="E2" s="1"/>
      <c r="F2" s="1"/>
      <c r="G2" s="1"/>
      <c r="H2" s="6"/>
      <c r="I2" s="7"/>
      <c r="J2" s="1"/>
      <c r="K2" s="1"/>
    </row>
    <row r="3" spans="1:22" ht="44.25" customHeight="1">
      <c r="A3" s="57" t="s">
        <v>46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3"/>
      <c r="P3" s="3"/>
      <c r="Q3" s="3"/>
      <c r="R3" s="3"/>
      <c r="S3" s="3"/>
      <c r="T3" s="3"/>
      <c r="U3" s="3"/>
    </row>
    <row r="4" spans="1:22" ht="6.6" customHeight="1">
      <c r="A4" s="4"/>
      <c r="B4" s="1"/>
      <c r="C4" s="1"/>
      <c r="D4" s="1"/>
      <c r="E4" s="1"/>
      <c r="F4" s="1"/>
      <c r="G4" s="1"/>
      <c r="H4" s="1"/>
      <c r="I4" s="1"/>
      <c r="J4" s="1"/>
      <c r="K4" s="1"/>
    </row>
    <row r="5" spans="1:22" ht="37.5" customHeight="1">
      <c r="A5" s="58" t="s">
        <v>0</v>
      </c>
      <c r="B5" s="60" t="s">
        <v>1</v>
      </c>
      <c r="C5" s="60" t="s">
        <v>2</v>
      </c>
      <c r="D5" s="61" t="s">
        <v>3</v>
      </c>
      <c r="E5" s="63" t="s">
        <v>4</v>
      </c>
      <c r="F5" s="61" t="s">
        <v>33</v>
      </c>
      <c r="G5" s="60" t="s">
        <v>5</v>
      </c>
      <c r="H5" s="60" t="s">
        <v>6</v>
      </c>
      <c r="I5" s="60" t="s">
        <v>7</v>
      </c>
      <c r="J5" s="65" t="s">
        <v>8</v>
      </c>
      <c r="K5" s="66"/>
      <c r="L5" s="9"/>
      <c r="M5" s="9"/>
      <c r="N5" s="67" t="s">
        <v>9</v>
      </c>
      <c r="O5" s="63" t="s">
        <v>10</v>
      </c>
      <c r="P5" s="54" t="s">
        <v>41</v>
      </c>
      <c r="Q5" s="54" t="s">
        <v>42</v>
      </c>
      <c r="R5" s="52" t="s">
        <v>39</v>
      </c>
      <c r="S5" s="52" t="s">
        <v>30</v>
      </c>
      <c r="T5" s="52" t="s">
        <v>43</v>
      </c>
      <c r="U5" s="52" t="s">
        <v>44</v>
      </c>
      <c r="V5" s="52" t="s">
        <v>45</v>
      </c>
    </row>
    <row r="6" spans="1:22" ht="387" customHeight="1">
      <c r="A6" s="59"/>
      <c r="B6" s="59"/>
      <c r="C6" s="59"/>
      <c r="D6" s="62"/>
      <c r="E6" s="64"/>
      <c r="F6" s="62"/>
      <c r="G6" s="59"/>
      <c r="H6" s="59"/>
      <c r="I6" s="59"/>
      <c r="J6" s="10" t="s">
        <v>11</v>
      </c>
      <c r="K6" s="10" t="s">
        <v>12</v>
      </c>
      <c r="L6" s="9"/>
      <c r="M6" s="9"/>
      <c r="N6" s="67"/>
      <c r="O6" s="64"/>
      <c r="P6" s="55"/>
      <c r="Q6" s="55"/>
      <c r="R6" s="53"/>
      <c r="S6" s="53"/>
      <c r="T6" s="53"/>
      <c r="U6" s="53"/>
      <c r="V6" s="53"/>
    </row>
    <row r="7" spans="1:22" s="5" customFormat="1" ht="51" customHeight="1">
      <c r="A7" s="11">
        <v>1</v>
      </c>
      <c r="B7" s="11">
        <v>2</v>
      </c>
      <c r="C7" s="11">
        <v>3</v>
      </c>
      <c r="D7" s="12" t="s">
        <v>13</v>
      </c>
      <c r="E7" s="13">
        <v>5</v>
      </c>
      <c r="F7" s="12">
        <v>6</v>
      </c>
      <c r="G7" s="11">
        <v>7</v>
      </c>
      <c r="H7" s="11" t="s">
        <v>14</v>
      </c>
      <c r="I7" s="11">
        <v>9</v>
      </c>
      <c r="J7" s="11">
        <v>10</v>
      </c>
      <c r="K7" s="11">
        <v>11</v>
      </c>
      <c r="L7" s="14"/>
      <c r="M7" s="15"/>
      <c r="N7" s="13" t="s">
        <v>15</v>
      </c>
      <c r="O7" s="13">
        <v>11</v>
      </c>
      <c r="P7" s="39">
        <v>12</v>
      </c>
      <c r="Q7" s="39">
        <v>13</v>
      </c>
      <c r="R7" s="13" t="s">
        <v>40</v>
      </c>
      <c r="S7" s="13">
        <v>15</v>
      </c>
      <c r="T7" s="13" t="s">
        <v>32</v>
      </c>
      <c r="U7" s="13" t="s">
        <v>31</v>
      </c>
      <c r="V7" s="11">
        <v>18</v>
      </c>
    </row>
    <row r="8" spans="1:22" ht="20.100000000000001" customHeight="1">
      <c r="A8" s="17" t="s">
        <v>16</v>
      </c>
      <c r="B8" s="45">
        <v>35.30659</v>
      </c>
      <c r="C8" s="18">
        <v>0.87619535048999997</v>
      </c>
      <c r="D8" s="17">
        <f>B8*C8</f>
        <v>30.935469999656728</v>
      </c>
      <c r="E8" s="19">
        <v>1.302</v>
      </c>
      <c r="F8" s="17">
        <v>54.8</v>
      </c>
      <c r="G8" s="20">
        <v>12</v>
      </c>
      <c r="H8" s="21">
        <f>D8*E8*F8*G8</f>
        <v>26486.800923450093</v>
      </c>
      <c r="I8" s="22"/>
      <c r="J8" s="17"/>
      <c r="K8" s="17"/>
      <c r="L8" s="17"/>
      <c r="M8" s="17"/>
      <c r="N8" s="21">
        <f>H8-I8</f>
        <v>26486.800923450093</v>
      </c>
      <c r="O8" s="19">
        <v>0.80800000000000005</v>
      </c>
      <c r="P8" s="40">
        <v>74200</v>
      </c>
      <c r="Q8" s="40">
        <v>7351600</v>
      </c>
      <c r="R8" s="21">
        <f>S8/99</f>
        <v>79316.414141414149</v>
      </c>
      <c r="S8" s="21">
        <v>7852325</v>
      </c>
      <c r="T8" s="21">
        <f>R8-P8</f>
        <v>5116.4141414141486</v>
      </c>
      <c r="U8" s="21">
        <f>S8-Q8</f>
        <v>500725</v>
      </c>
      <c r="V8" s="21">
        <v>79316.399999999994</v>
      </c>
    </row>
    <row r="9" spans="1:22" ht="20.100000000000001" customHeight="1">
      <c r="A9" s="17" t="s">
        <v>17</v>
      </c>
      <c r="B9" s="45">
        <v>35.30659</v>
      </c>
      <c r="C9" s="18">
        <v>0.87619535048999997</v>
      </c>
      <c r="D9" s="17">
        <f t="shared" ref="D9:D21" si="0">B9*C9</f>
        <v>30.935469999656728</v>
      </c>
      <c r="E9" s="19">
        <v>1.302</v>
      </c>
      <c r="F9" s="17">
        <v>6.3</v>
      </c>
      <c r="G9" s="20">
        <v>12</v>
      </c>
      <c r="H9" s="21">
        <f t="shared" ref="H9:H19" si="1">D9*E9*F9*G9</f>
        <v>3045.0154346302115</v>
      </c>
      <c r="I9" s="22"/>
      <c r="J9" s="17"/>
      <c r="K9" s="17"/>
      <c r="L9" s="17"/>
      <c r="M9" s="17"/>
      <c r="N9" s="21">
        <f t="shared" ref="N9:N19" si="2">H9-I9</f>
        <v>3045.0154346302115</v>
      </c>
      <c r="O9" s="19">
        <v>0.80800000000000005</v>
      </c>
      <c r="P9" s="40">
        <v>8800</v>
      </c>
      <c r="Q9" s="40">
        <v>871000</v>
      </c>
      <c r="R9" s="21">
        <f>S9/99</f>
        <v>9118.4949494949487</v>
      </c>
      <c r="S9" s="21">
        <v>902731</v>
      </c>
      <c r="T9" s="21">
        <f t="shared" ref="T9:T19" si="3">R9-P9</f>
        <v>318.49494949494874</v>
      </c>
      <c r="U9" s="21">
        <f t="shared" ref="U9:U10" si="4">S9-Q9</f>
        <v>31731</v>
      </c>
      <c r="V9" s="21">
        <v>9118.5</v>
      </c>
    </row>
    <row r="10" spans="1:22" ht="20.100000000000001" customHeight="1">
      <c r="A10" s="17" t="s">
        <v>18</v>
      </c>
      <c r="B10" s="45">
        <v>35.30659</v>
      </c>
      <c r="C10" s="18">
        <v>0.87619535048999997</v>
      </c>
      <c r="D10" s="17">
        <f t="shared" si="0"/>
        <v>30.935469999656728</v>
      </c>
      <c r="E10" s="19">
        <v>1.302</v>
      </c>
      <c r="F10" s="17">
        <v>9.5</v>
      </c>
      <c r="G10" s="20">
        <v>12</v>
      </c>
      <c r="H10" s="21">
        <f t="shared" si="1"/>
        <v>4591.6899411090499</v>
      </c>
      <c r="I10" s="22"/>
      <c r="J10" s="17"/>
      <c r="K10" s="17"/>
      <c r="L10" s="17"/>
      <c r="M10" s="17"/>
      <c r="N10" s="21">
        <f t="shared" si="2"/>
        <v>4591.6899411090499</v>
      </c>
      <c r="O10" s="19">
        <v>0.80800000000000005</v>
      </c>
      <c r="P10" s="40">
        <v>12900</v>
      </c>
      <c r="Q10" s="40">
        <v>1277100</v>
      </c>
      <c r="R10" s="21">
        <f>S10/99</f>
        <v>13750.101010101011</v>
      </c>
      <c r="S10" s="21">
        <v>1361260</v>
      </c>
      <c r="T10" s="21">
        <f t="shared" si="3"/>
        <v>850.10101010101062</v>
      </c>
      <c r="U10" s="21">
        <f t="shared" si="4"/>
        <v>84160</v>
      </c>
      <c r="V10" s="21">
        <v>13750.1</v>
      </c>
    </row>
    <row r="11" spans="1:22" ht="20.100000000000001" customHeight="1">
      <c r="A11" s="23" t="s">
        <v>19</v>
      </c>
      <c r="B11" s="46">
        <v>35.30659</v>
      </c>
      <c r="C11" s="25">
        <v>0.87619535048999997</v>
      </c>
      <c r="D11" s="26">
        <f t="shared" si="0"/>
        <v>30.935469999656728</v>
      </c>
      <c r="E11" s="24">
        <v>1.302</v>
      </c>
      <c r="F11" s="26">
        <f>SUM(F8:F10)</f>
        <v>70.599999999999994</v>
      </c>
      <c r="G11" s="27">
        <v>12</v>
      </c>
      <c r="H11" s="28">
        <f>SUM(H8:H10)</f>
        <v>34123.506299189357</v>
      </c>
      <c r="I11" s="29"/>
      <c r="J11" s="17"/>
      <c r="K11" s="17"/>
      <c r="L11" s="17"/>
      <c r="M11" s="17"/>
      <c r="N11" s="28">
        <f>SUM(N8:N10)</f>
        <v>34123.506299189357</v>
      </c>
      <c r="O11" s="30">
        <v>0.80800000000000005</v>
      </c>
      <c r="P11" s="41">
        <f t="shared" ref="P11:U11" si="5">SUM(P8:P10)</f>
        <v>95900</v>
      </c>
      <c r="Q11" s="41">
        <f t="shared" si="5"/>
        <v>9499700</v>
      </c>
      <c r="R11" s="28">
        <f t="shared" si="5"/>
        <v>102185.01010101012</v>
      </c>
      <c r="S11" s="28">
        <f t="shared" si="5"/>
        <v>10116316</v>
      </c>
      <c r="T11" s="28">
        <f t="shared" si="5"/>
        <v>6285.010101010108</v>
      </c>
      <c r="U11" s="28">
        <f t="shared" si="5"/>
        <v>616616</v>
      </c>
      <c r="V11" s="28">
        <f>SUM(V8:V10)</f>
        <v>102185</v>
      </c>
    </row>
    <row r="12" spans="1:22" ht="20.100000000000001" customHeight="1">
      <c r="A12" s="17" t="s">
        <v>21</v>
      </c>
      <c r="B12" s="45">
        <v>35.30659</v>
      </c>
      <c r="C12" s="18">
        <v>0.87619535048999997</v>
      </c>
      <c r="D12" s="17">
        <f t="shared" si="0"/>
        <v>30.935469999656728</v>
      </c>
      <c r="E12" s="19">
        <v>1.302</v>
      </c>
      <c r="F12" s="17">
        <v>2</v>
      </c>
      <c r="G12" s="20">
        <v>12</v>
      </c>
      <c r="H12" s="21">
        <f t="shared" si="1"/>
        <v>966.67156654927362</v>
      </c>
      <c r="I12" s="22"/>
      <c r="J12" s="17"/>
      <c r="K12" s="17"/>
      <c r="L12" s="17"/>
      <c r="M12" s="17"/>
      <c r="N12" s="31">
        <f t="shared" si="2"/>
        <v>966.67156654927362</v>
      </c>
      <c r="O12" s="19">
        <v>0.80800000000000005</v>
      </c>
      <c r="P12" s="40">
        <v>3000</v>
      </c>
      <c r="Q12" s="40">
        <v>294100</v>
      </c>
      <c r="R12" s="21">
        <f t="shared" ref="R12:R19" si="6">S12/99</f>
        <v>2894.757575757576</v>
      </c>
      <c r="S12" s="21">
        <v>286581</v>
      </c>
      <c r="T12" s="21">
        <f t="shared" si="3"/>
        <v>-105.24242424242402</v>
      </c>
      <c r="U12" s="21">
        <f>S12-Q12</f>
        <v>-7519</v>
      </c>
      <c r="V12" s="21">
        <v>2894.7</v>
      </c>
    </row>
    <row r="13" spans="1:22" ht="20.100000000000001" customHeight="1">
      <c r="A13" s="17" t="s">
        <v>22</v>
      </c>
      <c r="B13" s="45">
        <v>35.30659</v>
      </c>
      <c r="C13" s="18">
        <v>0.87619535048999997</v>
      </c>
      <c r="D13" s="17">
        <f t="shared" si="0"/>
        <v>30.935469999656728</v>
      </c>
      <c r="E13" s="19">
        <v>1.302</v>
      </c>
      <c r="F13" s="17">
        <v>2.6</v>
      </c>
      <c r="G13" s="20">
        <v>12</v>
      </c>
      <c r="H13" s="21">
        <f t="shared" si="1"/>
        <v>1256.6730365140556</v>
      </c>
      <c r="I13" s="22"/>
      <c r="J13" s="17"/>
      <c r="K13" s="17"/>
      <c r="L13" s="17"/>
      <c r="M13" s="17"/>
      <c r="N13" s="31">
        <f t="shared" si="2"/>
        <v>1256.6730365140556</v>
      </c>
      <c r="O13" s="19">
        <v>0.80800000000000005</v>
      </c>
      <c r="P13" s="40">
        <v>2800</v>
      </c>
      <c r="Q13" s="40">
        <v>274300</v>
      </c>
      <c r="R13" s="21">
        <f t="shared" si="6"/>
        <v>3763.1919191919192</v>
      </c>
      <c r="S13" s="21">
        <v>372556</v>
      </c>
      <c r="T13" s="21">
        <f t="shared" si="3"/>
        <v>963.19191919191917</v>
      </c>
      <c r="U13" s="21">
        <f t="shared" ref="U13:U19" si="7">S13-Q13</f>
        <v>98256</v>
      </c>
      <c r="V13" s="21">
        <v>3763.2</v>
      </c>
    </row>
    <row r="14" spans="1:22" ht="20.100000000000001" customHeight="1">
      <c r="A14" s="17" t="s">
        <v>23</v>
      </c>
      <c r="B14" s="45">
        <v>35.30659</v>
      </c>
      <c r="C14" s="18">
        <v>0.87619535048999997</v>
      </c>
      <c r="D14" s="17">
        <f t="shared" si="0"/>
        <v>30.935469999656728</v>
      </c>
      <c r="E14" s="19">
        <v>1.302</v>
      </c>
      <c r="F14" s="17">
        <v>4.7</v>
      </c>
      <c r="G14" s="20">
        <v>12</v>
      </c>
      <c r="H14" s="21">
        <f t="shared" si="1"/>
        <v>2271.6781813907928</v>
      </c>
      <c r="I14" s="22"/>
      <c r="J14" s="17"/>
      <c r="K14" s="17"/>
      <c r="L14" s="17"/>
      <c r="M14" s="17"/>
      <c r="N14" s="31">
        <f t="shared" si="2"/>
        <v>2271.6781813907928</v>
      </c>
      <c r="O14" s="19">
        <v>0.80800000000000005</v>
      </c>
      <c r="P14" s="40">
        <v>7000</v>
      </c>
      <c r="Q14" s="40">
        <v>698400</v>
      </c>
      <c r="R14" s="21">
        <f t="shared" si="6"/>
        <v>6802.6868686868684</v>
      </c>
      <c r="S14" s="21">
        <v>673466</v>
      </c>
      <c r="T14" s="21">
        <f t="shared" si="3"/>
        <v>-197.31313131313163</v>
      </c>
      <c r="U14" s="21">
        <f t="shared" si="7"/>
        <v>-24934</v>
      </c>
      <c r="V14" s="21">
        <v>6802.7</v>
      </c>
    </row>
    <row r="15" spans="1:22" ht="20.100000000000001" customHeight="1">
      <c r="A15" s="17" t="s">
        <v>24</v>
      </c>
      <c r="B15" s="45">
        <v>35.30659</v>
      </c>
      <c r="C15" s="18">
        <v>0.87619535048999997</v>
      </c>
      <c r="D15" s="17">
        <f t="shared" si="0"/>
        <v>30.935469999656728</v>
      </c>
      <c r="E15" s="19">
        <v>1.302</v>
      </c>
      <c r="F15" s="49">
        <v>0.7</v>
      </c>
      <c r="G15" s="20">
        <v>12</v>
      </c>
      <c r="H15" s="21">
        <f t="shared" si="1"/>
        <v>338.33504829224574</v>
      </c>
      <c r="I15" s="22"/>
      <c r="J15" s="17"/>
      <c r="K15" s="17"/>
      <c r="L15" s="17"/>
      <c r="M15" s="17"/>
      <c r="N15" s="31">
        <f t="shared" si="2"/>
        <v>338.33504829224574</v>
      </c>
      <c r="O15" s="19">
        <v>0.80800000000000005</v>
      </c>
      <c r="P15" s="40">
        <v>1000</v>
      </c>
      <c r="Q15" s="40">
        <v>96700</v>
      </c>
      <c r="R15" s="21">
        <f t="shared" si="6"/>
        <v>1013.1717171717172</v>
      </c>
      <c r="S15" s="21">
        <v>100304</v>
      </c>
      <c r="T15" s="21">
        <f t="shared" si="3"/>
        <v>13.171717171717205</v>
      </c>
      <c r="U15" s="21">
        <f t="shared" si="7"/>
        <v>3604</v>
      </c>
      <c r="V15" s="21">
        <v>1013.2</v>
      </c>
    </row>
    <row r="16" spans="1:22" ht="20.100000000000001" customHeight="1">
      <c r="A16" s="17" t="s">
        <v>25</v>
      </c>
      <c r="B16" s="45">
        <v>35.30659</v>
      </c>
      <c r="C16" s="18">
        <v>0.87619535048999997</v>
      </c>
      <c r="D16" s="17">
        <f t="shared" si="0"/>
        <v>30.935469999656728</v>
      </c>
      <c r="E16" s="19">
        <v>1.302</v>
      </c>
      <c r="F16" s="17">
        <v>15.2</v>
      </c>
      <c r="G16" s="20">
        <v>12</v>
      </c>
      <c r="H16" s="21">
        <f t="shared" si="1"/>
        <v>7346.7039057744787</v>
      </c>
      <c r="I16" s="22"/>
      <c r="J16" s="17"/>
      <c r="K16" s="17"/>
      <c r="L16" s="17"/>
      <c r="M16" s="17"/>
      <c r="N16" s="31">
        <f t="shared" si="2"/>
        <v>7346.7039057744787</v>
      </c>
      <c r="O16" s="19">
        <v>0.80800000000000005</v>
      </c>
      <c r="P16" s="40">
        <v>24100</v>
      </c>
      <c r="Q16" s="40">
        <v>2386000</v>
      </c>
      <c r="R16" s="21">
        <f t="shared" si="6"/>
        <v>22000.171717171717</v>
      </c>
      <c r="S16" s="21">
        <v>2178017</v>
      </c>
      <c r="T16" s="21">
        <f t="shared" si="3"/>
        <v>-2099.8282828282827</v>
      </c>
      <c r="U16" s="21">
        <f t="shared" si="7"/>
        <v>-207983</v>
      </c>
      <c r="V16" s="21">
        <v>22000.2</v>
      </c>
    </row>
    <row r="17" spans="1:22" ht="20.100000000000001" customHeight="1">
      <c r="A17" s="17" t="s">
        <v>26</v>
      </c>
      <c r="B17" s="45">
        <v>35.30659</v>
      </c>
      <c r="C17" s="18">
        <v>0.87619535048999997</v>
      </c>
      <c r="D17" s="17">
        <f t="shared" si="0"/>
        <v>30.935469999656728</v>
      </c>
      <c r="E17" s="19">
        <v>1.302</v>
      </c>
      <c r="F17" s="17">
        <v>3.8</v>
      </c>
      <c r="G17" s="20">
        <v>12</v>
      </c>
      <c r="H17" s="21">
        <f t="shared" si="1"/>
        <v>1836.6759764436197</v>
      </c>
      <c r="I17" s="22"/>
      <c r="J17" s="17"/>
      <c r="K17" s="17"/>
      <c r="L17" s="17"/>
      <c r="M17" s="17"/>
      <c r="N17" s="31">
        <f t="shared" si="2"/>
        <v>1836.6759764436197</v>
      </c>
      <c r="O17" s="19">
        <v>0.80800000000000005</v>
      </c>
      <c r="P17" s="40">
        <v>3600</v>
      </c>
      <c r="Q17" s="40">
        <v>355000</v>
      </c>
      <c r="R17" s="21">
        <f t="shared" si="6"/>
        <v>5500.0404040404037</v>
      </c>
      <c r="S17" s="21">
        <v>544504</v>
      </c>
      <c r="T17" s="21">
        <f t="shared" si="3"/>
        <v>1900.0404040404037</v>
      </c>
      <c r="U17" s="21">
        <f t="shared" si="7"/>
        <v>189504</v>
      </c>
      <c r="V17" s="21">
        <v>5500</v>
      </c>
    </row>
    <row r="18" spans="1:22" ht="20.100000000000001" customHeight="1">
      <c r="A18" s="17" t="s">
        <v>27</v>
      </c>
      <c r="B18" s="45">
        <v>35.30659</v>
      </c>
      <c r="C18" s="18">
        <v>0.87619535048999997</v>
      </c>
      <c r="D18" s="17">
        <f t="shared" si="0"/>
        <v>30.935469999656728</v>
      </c>
      <c r="E18" s="19">
        <v>1.302</v>
      </c>
      <c r="F18" s="49">
        <v>7.7</v>
      </c>
      <c r="G18" s="20">
        <v>12</v>
      </c>
      <c r="H18" s="21">
        <f t="shared" si="1"/>
        <v>3721.6855312147036</v>
      </c>
      <c r="I18" s="22"/>
      <c r="J18" s="17"/>
      <c r="K18" s="17"/>
      <c r="L18" s="17"/>
      <c r="M18" s="17"/>
      <c r="N18" s="31">
        <f t="shared" si="2"/>
        <v>3721.6855312147036</v>
      </c>
      <c r="O18" s="19">
        <v>0.80800000000000005</v>
      </c>
      <c r="P18" s="40">
        <v>11200</v>
      </c>
      <c r="Q18" s="40">
        <v>1104800</v>
      </c>
      <c r="R18" s="21">
        <f t="shared" si="6"/>
        <v>11144.828282828283</v>
      </c>
      <c r="S18" s="21">
        <v>1103338</v>
      </c>
      <c r="T18" s="21">
        <f t="shared" si="3"/>
        <v>-55.171717171717319</v>
      </c>
      <c r="U18" s="21">
        <f t="shared" si="7"/>
        <v>-1462</v>
      </c>
      <c r="V18" s="21">
        <v>11144.8</v>
      </c>
    </row>
    <row r="19" spans="1:22" ht="20.100000000000001" customHeight="1">
      <c r="A19" s="17" t="s">
        <v>28</v>
      </c>
      <c r="B19" s="45">
        <v>35.30659</v>
      </c>
      <c r="C19" s="18">
        <v>0.87619535048999997</v>
      </c>
      <c r="D19" s="17">
        <f t="shared" si="0"/>
        <v>30.935469999656728</v>
      </c>
      <c r="E19" s="19">
        <v>1.302</v>
      </c>
      <c r="F19" s="17">
        <v>2.1</v>
      </c>
      <c r="G19" s="20">
        <v>12</v>
      </c>
      <c r="H19" s="21">
        <f t="shared" si="1"/>
        <v>1015.0051448767372</v>
      </c>
      <c r="I19" s="22"/>
      <c r="J19" s="17"/>
      <c r="K19" s="17"/>
      <c r="L19" s="17"/>
      <c r="M19" s="17"/>
      <c r="N19" s="31">
        <f t="shared" si="2"/>
        <v>1015.0051448767372</v>
      </c>
      <c r="O19" s="19">
        <v>0.80800000000000005</v>
      </c>
      <c r="P19" s="40">
        <v>2200</v>
      </c>
      <c r="Q19" s="40">
        <v>220000</v>
      </c>
      <c r="R19" s="21">
        <f t="shared" si="6"/>
        <v>3039.4949494949497</v>
      </c>
      <c r="S19" s="21">
        <v>300910</v>
      </c>
      <c r="T19" s="21">
        <f t="shared" si="3"/>
        <v>839.49494949494965</v>
      </c>
      <c r="U19" s="21">
        <f t="shared" si="7"/>
        <v>80910</v>
      </c>
      <c r="V19" s="21">
        <v>3039.5</v>
      </c>
    </row>
    <row r="20" spans="1:22" ht="51" customHeight="1">
      <c r="A20" s="23" t="s">
        <v>29</v>
      </c>
      <c r="B20" s="46">
        <v>35.30659</v>
      </c>
      <c r="C20" s="25">
        <v>0.87619535048999997</v>
      </c>
      <c r="D20" s="26">
        <f t="shared" si="0"/>
        <v>30.935469999656728</v>
      </c>
      <c r="E20" s="24">
        <v>1.302</v>
      </c>
      <c r="F20" s="32">
        <f>SUM(F12:F19)</f>
        <v>38.800000000000004</v>
      </c>
      <c r="G20" s="33">
        <v>12</v>
      </c>
      <c r="H20" s="34">
        <f>SUM(H12:H19)</f>
        <v>18753.428391055906</v>
      </c>
      <c r="I20" s="35"/>
      <c r="J20" s="17"/>
      <c r="K20" s="17"/>
      <c r="L20" s="17"/>
      <c r="M20" s="17"/>
      <c r="N20" s="34">
        <f>SUM(N12:N19)</f>
        <v>18753.428391055906</v>
      </c>
      <c r="O20" s="30">
        <v>0.80800000000000005</v>
      </c>
      <c r="P20" s="42">
        <f t="shared" ref="P20:U20" si="8">SUM(P12:P19)</f>
        <v>54900</v>
      </c>
      <c r="Q20" s="42">
        <f t="shared" si="8"/>
        <v>5429300</v>
      </c>
      <c r="R20" s="34">
        <f t="shared" si="8"/>
        <v>56158.343434343435</v>
      </c>
      <c r="S20" s="34">
        <f t="shared" si="8"/>
        <v>5559676</v>
      </c>
      <c r="T20" s="34">
        <f t="shared" si="8"/>
        <v>1258.3434343434342</v>
      </c>
      <c r="U20" s="34">
        <f t="shared" si="8"/>
        <v>130376</v>
      </c>
      <c r="V20" s="51">
        <f>SUM(V12:V19)</f>
        <v>56158.3</v>
      </c>
    </row>
    <row r="21" spans="1:22" ht="20.100000000000001" customHeight="1">
      <c r="A21" s="36" t="s">
        <v>20</v>
      </c>
      <c r="B21" s="47">
        <v>35.30659</v>
      </c>
      <c r="C21" s="48">
        <v>0.87619535048999997</v>
      </c>
      <c r="D21" s="26">
        <f t="shared" si="0"/>
        <v>30.935469999656728</v>
      </c>
      <c r="E21" s="24">
        <v>1.302</v>
      </c>
      <c r="F21" s="26">
        <f>F11+F20</f>
        <v>109.4</v>
      </c>
      <c r="G21" s="37">
        <v>12</v>
      </c>
      <c r="H21" s="28">
        <f>H11+H20</f>
        <v>52876.934690245267</v>
      </c>
      <c r="I21" s="29"/>
      <c r="J21" s="17"/>
      <c r="K21" s="17"/>
      <c r="L21" s="17"/>
      <c r="M21" s="17"/>
      <c r="N21" s="28">
        <f>N11+N20</f>
        <v>52876.934690245267</v>
      </c>
      <c r="O21" s="24">
        <v>0.80800000000000005</v>
      </c>
      <c r="P21" s="41">
        <f t="shared" ref="P21:U21" si="9">P11+P20</f>
        <v>150800</v>
      </c>
      <c r="Q21" s="41">
        <f t="shared" si="9"/>
        <v>14929000</v>
      </c>
      <c r="R21" s="28">
        <f t="shared" si="9"/>
        <v>158343.35353535356</v>
      </c>
      <c r="S21" s="28">
        <f t="shared" si="9"/>
        <v>15675992</v>
      </c>
      <c r="T21" s="28">
        <f t="shared" si="9"/>
        <v>7543.3535353535426</v>
      </c>
      <c r="U21" s="28">
        <f t="shared" si="9"/>
        <v>746992</v>
      </c>
      <c r="V21" s="34">
        <f>V11+V20</f>
        <v>158343.29999999999</v>
      </c>
    </row>
    <row r="23" spans="1:22">
      <c r="A23" s="2" t="s">
        <v>34</v>
      </c>
      <c r="P23" s="38">
        <v>1998</v>
      </c>
      <c r="Q23" s="38">
        <v>198002</v>
      </c>
    </row>
    <row r="24" spans="1:22">
      <c r="A24" s="2" t="s">
        <v>34</v>
      </c>
      <c r="P24" s="43">
        <v>5545.3</v>
      </c>
      <c r="Q24" s="43">
        <v>548990</v>
      </c>
      <c r="S24" s="38"/>
    </row>
    <row r="25" spans="1:22">
      <c r="P25" s="44">
        <f>P21+P23+P24</f>
        <v>158343.29999999999</v>
      </c>
      <c r="Q25" s="44">
        <f>Q21+Q23+Q24</f>
        <v>15675992</v>
      </c>
    </row>
    <row r="26" spans="1:22" ht="15.75">
      <c r="A26" s="8"/>
    </row>
  </sheetData>
  <mergeCells count="21">
    <mergeCell ref="P5:P6"/>
    <mergeCell ref="H1:N1"/>
    <mergeCell ref="A3:N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K5"/>
    <mergeCell ref="N5:N6"/>
    <mergeCell ref="O5:O6"/>
    <mergeCell ref="V5:V6"/>
    <mergeCell ref="Q5:Q6"/>
    <mergeCell ref="R5:R6"/>
    <mergeCell ref="S5:S6"/>
    <mergeCell ref="T5:T6"/>
    <mergeCell ref="U5:U6"/>
  </mergeCells>
  <pageMargins left="0.11811023622047245" right="0.11811023622047245" top="0.74803149606299213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6"/>
  <sheetViews>
    <sheetView zoomScale="75" zoomScaleNormal="75" workbookViewId="0">
      <selection activeCell="I13" sqref="I13"/>
    </sheetView>
  </sheetViews>
  <sheetFormatPr defaultRowHeight="15"/>
  <cols>
    <col min="1" max="1" width="31" style="2" customWidth="1"/>
    <col min="2" max="2" width="16.7109375" style="2" customWidth="1"/>
    <col min="3" max="3" width="17" style="2" customWidth="1"/>
    <col min="4" max="4" width="16.5703125" style="2" customWidth="1"/>
    <col min="5" max="5" width="21.28515625" style="2" customWidth="1"/>
    <col min="6" max="16384" width="9.140625" style="2"/>
  </cols>
  <sheetData>
    <row r="2" spans="1:5" ht="93" customHeight="1">
      <c r="A2" s="17"/>
      <c r="B2" s="50" t="s">
        <v>35</v>
      </c>
      <c r="C2" s="50" t="s">
        <v>37</v>
      </c>
      <c r="D2" s="50" t="s">
        <v>38</v>
      </c>
      <c r="E2" s="50" t="s">
        <v>36</v>
      </c>
    </row>
    <row r="3" spans="1:5" ht="20.100000000000001" customHeight="1">
      <c r="A3" s="17" t="s">
        <v>16</v>
      </c>
      <c r="B3" s="40">
        <v>7351.6</v>
      </c>
      <c r="C3" s="22">
        <v>7852.3</v>
      </c>
      <c r="D3" s="22">
        <f>C3-B3</f>
        <v>500.69999999999982</v>
      </c>
      <c r="E3" s="21">
        <v>7852325</v>
      </c>
    </row>
    <row r="4" spans="1:5" ht="20.100000000000001" customHeight="1">
      <c r="A4" s="17" t="s">
        <v>17</v>
      </c>
      <c r="B4" s="40">
        <v>871</v>
      </c>
      <c r="C4" s="22">
        <v>902.7</v>
      </c>
      <c r="D4" s="22">
        <f>C4-B4</f>
        <v>31.700000000000045</v>
      </c>
      <c r="E4" s="21">
        <v>902731</v>
      </c>
    </row>
    <row r="5" spans="1:5" ht="20.100000000000001" customHeight="1">
      <c r="A5" s="17" t="s">
        <v>18</v>
      </c>
      <c r="B5" s="40">
        <v>1277.0999999999999</v>
      </c>
      <c r="C5" s="22">
        <v>1361.3</v>
      </c>
      <c r="D5" s="22">
        <f>C5-B5</f>
        <v>84.200000000000045</v>
      </c>
      <c r="E5" s="21">
        <v>1361260</v>
      </c>
    </row>
    <row r="6" spans="1:5" ht="26.25" customHeight="1">
      <c r="A6" s="23" t="s">
        <v>19</v>
      </c>
      <c r="B6" s="41">
        <f t="shared" ref="B6:D6" si="0">SUM(B3:B5)</f>
        <v>9499.7000000000007</v>
      </c>
      <c r="C6" s="29">
        <f t="shared" si="0"/>
        <v>10116.299999999999</v>
      </c>
      <c r="D6" s="29">
        <f t="shared" si="0"/>
        <v>616.59999999999991</v>
      </c>
      <c r="E6" s="28">
        <f>SUM(E3:E5)</f>
        <v>10116316</v>
      </c>
    </row>
    <row r="7" spans="1:5" ht="20.100000000000001" customHeight="1">
      <c r="A7" s="17" t="s">
        <v>21</v>
      </c>
      <c r="B7" s="40">
        <v>294.10000000000002</v>
      </c>
      <c r="C7" s="22">
        <v>286.60000000000002</v>
      </c>
      <c r="D7" s="22">
        <f t="shared" ref="D7:D14" si="1">C7-B7</f>
        <v>-7.5</v>
      </c>
      <c r="E7" s="21">
        <v>286581</v>
      </c>
    </row>
    <row r="8" spans="1:5" ht="20.100000000000001" customHeight="1">
      <c r="A8" s="17" t="s">
        <v>22</v>
      </c>
      <c r="B8" s="40">
        <v>274.3</v>
      </c>
      <c r="C8" s="22">
        <v>372.5</v>
      </c>
      <c r="D8" s="22">
        <f t="shared" si="1"/>
        <v>98.199999999999989</v>
      </c>
      <c r="E8" s="21">
        <v>372556</v>
      </c>
    </row>
    <row r="9" spans="1:5" ht="20.100000000000001" customHeight="1">
      <c r="A9" s="17" t="s">
        <v>23</v>
      </c>
      <c r="B9" s="40">
        <v>698.4</v>
      </c>
      <c r="C9" s="22">
        <v>673.5</v>
      </c>
      <c r="D9" s="22">
        <f t="shared" si="1"/>
        <v>-24.899999999999977</v>
      </c>
      <c r="E9" s="21">
        <v>673466</v>
      </c>
    </row>
    <row r="10" spans="1:5" ht="20.100000000000001" customHeight="1">
      <c r="A10" s="17" t="s">
        <v>24</v>
      </c>
      <c r="B10" s="40">
        <v>96.7</v>
      </c>
      <c r="C10" s="22">
        <v>100.3</v>
      </c>
      <c r="D10" s="22">
        <f t="shared" si="1"/>
        <v>3.5999999999999943</v>
      </c>
      <c r="E10" s="21">
        <v>100304</v>
      </c>
    </row>
    <row r="11" spans="1:5" ht="20.100000000000001" customHeight="1">
      <c r="A11" s="17" t="s">
        <v>25</v>
      </c>
      <c r="B11" s="40">
        <v>2386</v>
      </c>
      <c r="C11" s="22">
        <v>2178</v>
      </c>
      <c r="D11" s="22">
        <f t="shared" si="1"/>
        <v>-208</v>
      </c>
      <c r="E11" s="21">
        <v>2178017</v>
      </c>
    </row>
    <row r="12" spans="1:5" ht="20.100000000000001" customHeight="1">
      <c r="A12" s="17" t="s">
        <v>26</v>
      </c>
      <c r="B12" s="40">
        <v>355</v>
      </c>
      <c r="C12" s="22">
        <v>544.5</v>
      </c>
      <c r="D12" s="22">
        <f t="shared" si="1"/>
        <v>189.5</v>
      </c>
      <c r="E12" s="21">
        <v>544504</v>
      </c>
    </row>
    <row r="13" spans="1:5" ht="20.100000000000001" customHeight="1">
      <c r="A13" s="17" t="s">
        <v>27</v>
      </c>
      <c r="B13" s="40">
        <v>1104.8</v>
      </c>
      <c r="C13" s="22">
        <v>1103.4000000000001</v>
      </c>
      <c r="D13" s="22">
        <f t="shared" si="1"/>
        <v>-1.3999999999998636</v>
      </c>
      <c r="E13" s="21">
        <v>1103338</v>
      </c>
    </row>
    <row r="14" spans="1:5" ht="20.100000000000001" customHeight="1">
      <c r="A14" s="17" t="s">
        <v>28</v>
      </c>
      <c r="B14" s="40">
        <v>220</v>
      </c>
      <c r="C14" s="22">
        <v>300.89999999999998</v>
      </c>
      <c r="D14" s="22">
        <f t="shared" si="1"/>
        <v>80.899999999999977</v>
      </c>
      <c r="E14" s="21">
        <v>300910</v>
      </c>
    </row>
    <row r="15" spans="1:5" ht="60" customHeight="1">
      <c r="A15" s="23" t="s">
        <v>29</v>
      </c>
      <c r="B15" s="42">
        <f t="shared" ref="B15:D15" si="2">SUM(B7:B14)</f>
        <v>5429.3</v>
      </c>
      <c r="C15" s="35">
        <f t="shared" si="2"/>
        <v>5559.6999999999989</v>
      </c>
      <c r="D15" s="35">
        <f t="shared" si="2"/>
        <v>130.40000000000012</v>
      </c>
      <c r="E15" s="34">
        <f>SUM(E7:E14)</f>
        <v>5559676</v>
      </c>
    </row>
    <row r="16" spans="1:5" ht="20.100000000000001" customHeight="1">
      <c r="A16" s="36" t="s">
        <v>20</v>
      </c>
      <c r="B16" s="41">
        <f t="shared" ref="B16:D16" si="3">B6+B15</f>
        <v>14929</v>
      </c>
      <c r="C16" s="28">
        <f t="shared" si="3"/>
        <v>15675.999999999998</v>
      </c>
      <c r="D16" s="29">
        <f t="shared" si="3"/>
        <v>747</v>
      </c>
      <c r="E16" s="28">
        <f>E6+E15</f>
        <v>15675992</v>
      </c>
    </row>
  </sheetData>
  <pageMargins left="0.70866141732283472" right="0.31496062992125984" top="0.74803149606299213" bottom="0.74803149606299213" header="0.31496062992125984" footer="0.31496062992125984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МО культура 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Нечай Валентина Ивановна</dc:creator>
  <cp:lastModifiedBy>Bogacheva</cp:lastModifiedBy>
  <cp:lastPrinted>2017-11-15T08:40:21Z</cp:lastPrinted>
  <dcterms:created xsi:type="dcterms:W3CDTF">2017-06-08T08:37:45Z</dcterms:created>
  <dcterms:modified xsi:type="dcterms:W3CDTF">2017-11-27T08:28:52Z</dcterms:modified>
</cp:coreProperties>
</file>